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<sst xmlns="http://schemas.openxmlformats.org/spreadsheetml/2006/main" count="396" uniqueCount="208">
  <si>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</si>
  <si>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</si>
  <si>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</si>
  <si>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</si>
  <si>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</si>
  <si>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</si>
  <si>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</si>
  <si>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</si>
  <si>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</si>
  <si>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</si>
  <si>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</si>
  <si>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</si>
  <si>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</si>
  <si>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</si>
  <si>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</si>
  <si>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</si>
  <si>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</si>
  <si>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</si>
  <si>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</si>
  <si>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</si>
  <si>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</si>
  <si>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</si>
  <si>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</si>
  <si>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</si>
  <si>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</si>
  <si>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</si>
  <si>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</si>
  <si>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</si>
  <si>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</si>
  <si>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</si>
  <si>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</si>
  <si>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</si>
  <si>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</si>
  <si>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</si>
  <si>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</si>
  <si>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</si>
  <si>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</si>
  <si>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</si>
  <si>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</si>
  <si>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</si>
  <si>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</si>
  <si>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</si>
  <si>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</si>
  <si>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</si>
  <si>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</si>
  <si>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</si>
  <si>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</si>
  <si>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</si>
  <si>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</si>
  <si>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</si>
  <si>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</si>
  <si>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</si>
  <si>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</si>
  <si>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</si>
  <si>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</si>
  <si>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</si>
  <si>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</si>
  <si>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</si>
  <si>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</si>
  <si>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</si>
  <si>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</si>
  <si>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</si>
  <si>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</si>
  <si>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</si>
  <si>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</si>
  <si>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</si>
  <si>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</si>
  <si>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</si>
  <si>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</si>
  <si>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</si>
  <si>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DN200雨水连接管9m。覆土0.7m</t>
  </si>
  <si>
    <t>d300雨水连接管39m。覆土0.7m</t>
  </si>
  <si>
    <t>166Y-1</t>
  </si>
  <si>
    <t>166Y-2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</si>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</sst>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_ "/>
    <numFmt numFmtId="178" formatCode="0_ "/>
    <numFmt numFmtId="179" formatCode="0.00_ "/>
    <numFmt numFmtId="180" formatCode="0.0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6" fontId="0" fillId="0" borderId="0" xfId="0" applyNumberFormat="1" applyAlignment="1"/>
    <xf numFmtId="176" fontId="10" fillId="2" borderId="1" xfId="0" applyNumberFormat="1" applyFont="1" applyFill="1" applyBorder="1">
      <alignment vertical="center"/>
    </xf>
    <xf numFmtId="176" fontId="10" fillId="2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76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76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76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76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6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A9" sqref="A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5.93865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2.52482399228229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3.13108266889462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4.44089209850063e-16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28.845</v>
      </c>
      <c r="BC11" s="161">
        <f t="shared" si="13"/>
        <v>31.23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5.93865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5.93865</v>
      </c>
      <c r="BS11" s="52">
        <f t="shared" si="18"/>
        <v>0</v>
      </c>
      <c r="BT11" s="32">
        <f>IF(OR(LOOKUP(V11,Sheet2!A$3:A$25,Sheet2!B$3:B$25)=1,G11=0),0,AW11-AO11*0.2*G11)</f>
        <v>0.616823992282294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39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40.1388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3.7791</v>
      </c>
      <c r="AV14" s="158">
        <f>IF(AND(AE14&gt;3.5,AF14&gt;3.5),LOOKUP(Sheet1!V14,Sheet2!A$3:A$24,Sheet2!W$3:W$24),LOOKUP(V14,Sheet2!A$3:A$24,Sheet2!V$3:V$24))*G14</f>
        <v>4.75971470724535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27.7853369957656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141.18</v>
      </c>
      <c r="BC14" s="161">
        <f t="shared" si="13"/>
        <v>146.12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40.1388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40.1388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72</v>
      </c>
      <c r="B17" s="32">
        <v>7.7</v>
      </c>
      <c r="D17" s="103">
        <f t="shared" si="25"/>
        <v>7.22</v>
      </c>
      <c r="E17" s="103">
        <v>7.7</v>
      </c>
      <c r="F17" s="103">
        <v>6.031</v>
      </c>
      <c r="G17" s="32">
        <v>10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6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7.22</v>
      </c>
      <c r="X17" s="142">
        <f t="shared" si="1"/>
        <v>7.7</v>
      </c>
      <c r="Y17" s="142">
        <f t="shared" si="1"/>
        <v>6.031</v>
      </c>
      <c r="Z17" s="142">
        <f>Y17+LOOKUP(V17,Sheet2!A$3:A$24,Sheet2!J$3:J$24)</f>
        <v>6.371</v>
      </c>
      <c r="AA17" s="142">
        <f t="shared" si="6"/>
        <v>7.2</v>
      </c>
      <c r="AB17" s="142">
        <f t="shared" si="2"/>
        <v>7.68</v>
      </c>
      <c r="AC17" s="142">
        <f t="shared" si="2"/>
        <v>6</v>
      </c>
      <c r="AD17" s="142">
        <f>AC17+LOOKUP(V17,Sheet2!A$3:A$24,Sheet2!J$3:J$24)</f>
        <v>6.34</v>
      </c>
      <c r="AE17" s="142">
        <f t="shared" si="7"/>
        <v>1.329</v>
      </c>
      <c r="AF17" s="142">
        <f t="shared" si="8"/>
        <v>1.34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0.35</v>
      </c>
      <c r="AJ17" s="141">
        <f t="shared" si="23"/>
        <v>0.48</v>
      </c>
      <c r="AK17" s="141">
        <f t="shared" si="24"/>
        <v>0.48</v>
      </c>
      <c r="AL17" s="142">
        <f t="shared" si="9"/>
        <v>1.849</v>
      </c>
      <c r="AM17" s="142">
        <f t="shared" si="10"/>
        <v>1.86</v>
      </c>
      <c r="AN17" s="142">
        <f t="shared" si="11"/>
        <v>1.8545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22.9958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4.34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0.969</v>
      </c>
      <c r="AV17" s="158">
        <f>IF(AND(AE17&gt;3.5,AF17&gt;3.5),LOOKUP(Sheet1!V17,Sheet2!A$3:A$24,Sheet2!W$3:W$24),LOOKUP(V17,Sheet2!A$3:A$24,Sheet2!V$3:V$24))*G17</f>
        <v>1.22043966852445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10.9364453835296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4.3958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56.69</v>
      </c>
      <c r="BC17" s="161">
        <f t="shared" si="13"/>
        <v>51.1266666666667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22.9958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22.9958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5.3</v>
      </c>
      <c r="BV17" s="52">
        <f t="shared" si="20"/>
        <v>2.96</v>
      </c>
      <c r="BW17" s="32">
        <f t="shared" si="21"/>
        <v>10</v>
      </c>
    </row>
    <row r="18" spans="1:75">
      <c r="A18" s="32" t="s">
        <v>73</v>
      </c>
      <c r="B18" s="32">
        <v>7.68</v>
      </c>
      <c r="D18" s="103">
        <f t="shared" si="25"/>
        <v>7.2</v>
      </c>
      <c r="E18" s="103">
        <v>7.68</v>
      </c>
      <c r="F18" s="103">
        <v>6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18 K17:L18 A19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H18 I17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5" t="s">
        <v>76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77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6"/>
      <c r="AA2" s="71" t="s">
        <v>79</v>
      </c>
      <c r="AB2" s="85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8" t="s">
        <v>104</v>
      </c>
      <c r="AP2" s="99" t="s">
        <v>105</v>
      </c>
      <c r="AQ2" s="99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11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107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3" t="s">
        <v>83</v>
      </c>
      <c r="F32" s="83" t="s">
        <v>113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4.34</v>
      </c>
      <c r="E4" s="39"/>
      <c r="F4" s="39"/>
      <c r="P4" s="34"/>
      <c r="Q4" s="33" t="s">
        <v>43</v>
      </c>
      <c r="R4" s="37" t="s">
        <v>158</v>
      </c>
      <c r="S4" s="56">
        <f>D4</f>
        <v>4.34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72.5269125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72.5269125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46.2486650481898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41">
        <f>D8+D10</f>
        <v>46.2486650481898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0.616823992282294</v>
      </c>
    </row>
    <row r="8" ht="15" customHeight="1" spans="1:21">
      <c r="A8" s="44"/>
      <c r="B8" s="33" t="s">
        <v>161</v>
      </c>
      <c r="C8" s="37" t="s">
        <v>158</v>
      </c>
      <c r="D8" s="38">
        <f>(SUM(Sheet1!AX:AX)+SUM(Sheet1!AY:AY))*D1</f>
        <v>41.8528650481898</v>
      </c>
      <c r="E8" s="42"/>
      <c r="F8" s="42"/>
      <c r="G8" s="29"/>
      <c r="H8" s="29"/>
      <c r="J8" s="29"/>
      <c r="P8" s="45"/>
      <c r="Q8" s="33" t="s">
        <v>163</v>
      </c>
      <c r="R8" s="37" t="s">
        <v>158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0.616823992282294</v>
      </c>
      <c r="E9" s="42"/>
      <c r="F9" s="42"/>
      <c r="G9" s="29"/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226.715</v>
      </c>
    </row>
    <row r="10" ht="15" customHeight="1" spans="1:20">
      <c r="A10" s="44"/>
      <c r="B10" s="33" t="s">
        <v>166</v>
      </c>
      <c r="C10" s="37" t="s">
        <v>158</v>
      </c>
      <c r="D10" s="38">
        <f>SUM(Sheet1!AZ:AZ)*D1</f>
        <v>4.3958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7.17416733333333</v>
      </c>
      <c r="T10" s="29"/>
    </row>
    <row r="11" ht="15" customHeight="1" spans="1:19">
      <c r="A11" s="45"/>
      <c r="B11" s="33" t="s">
        <v>163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226.715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228.476666666667</v>
      </c>
      <c r="E13" s="37" t="s">
        <v>167</v>
      </c>
      <c r="F13" s="46">
        <f>D13*Sheet3!$Q$13</f>
        <v>7.17416733333333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52">
        <f>D24</f>
        <v>72.5269125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158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72.5269125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79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